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62E89049-BDA8-435E-BD30-3276BC9FB2D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4" sheetId="7" r:id="rId1"/>
  </sheets>
  <calcPr calcId="191029"/>
</workbook>
</file>

<file path=xl/calcChain.xml><?xml version="1.0" encoding="utf-8"?>
<calcChain xmlns="http://schemas.openxmlformats.org/spreadsheetml/2006/main">
  <c r="E39" i="7" l="1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40" i="7" s="1"/>
</calcChain>
</file>

<file path=xl/sharedStrings.xml><?xml version="1.0" encoding="utf-8"?>
<sst xmlns="http://schemas.openxmlformats.org/spreadsheetml/2006/main" count="71" uniqueCount="47">
  <si>
    <t>A.O. PG</t>
  </si>
  <si>
    <t>A.O. TR</t>
  </si>
  <si>
    <t>ANALITA OFFERTO
si / no</t>
  </si>
  <si>
    <t>X</t>
  </si>
  <si>
    <t>Acido Valproico</t>
  </si>
  <si>
    <t>Alcolemia</t>
  </si>
  <si>
    <t>Anfetamina su Urine</t>
  </si>
  <si>
    <t>Barbiturici su Urine</t>
  </si>
  <si>
    <t>Benzodiazepine su Urine</t>
  </si>
  <si>
    <t>Cannabinoidi su Urine</t>
  </si>
  <si>
    <t>Carbamazepina</t>
  </si>
  <si>
    <t>Cocaina su Urine</t>
  </si>
  <si>
    <t>Digossina</t>
  </si>
  <si>
    <t>Fenitoina</t>
  </si>
  <si>
    <t>Litio</t>
  </si>
  <si>
    <t>MDMA-ECSTASY su Urine</t>
  </si>
  <si>
    <t>Metadone su Urine</t>
  </si>
  <si>
    <t>Oppiacei su Urine</t>
  </si>
  <si>
    <t>DATA GG/MM/AAAA</t>
  </si>
  <si>
    <t>FIRMA (Apporre Firma Digitale al Documento)</t>
  </si>
  <si>
    <t>TOTALE  Annuale</t>
  </si>
  <si>
    <t>Obbligatori</t>
  </si>
  <si>
    <t xml:space="preserve"> Lotto 14 - Farmaci e Droghe</t>
  </si>
  <si>
    <t>Creatininuria</t>
  </si>
  <si>
    <t>Acido Micofenolico</t>
  </si>
  <si>
    <t>Acido Salicilico</t>
  </si>
  <si>
    <t>Amikacina</t>
  </si>
  <si>
    <t>Anfetamina su Sangue</t>
  </si>
  <si>
    <t>Antidepressivi Triciclici</t>
  </si>
  <si>
    <t>Cannabinoidi su Sangue</t>
  </si>
  <si>
    <t>Cocaina su Sangue</t>
  </si>
  <si>
    <t>Dopamina su Urine</t>
  </si>
  <si>
    <t>Everolimus</t>
  </si>
  <si>
    <t>Fenobarbitale</t>
  </si>
  <si>
    <t>Gentamicina</t>
  </si>
  <si>
    <t>Metadone su Sangue</t>
  </si>
  <si>
    <t>Methotrexate</t>
  </si>
  <si>
    <t>Oppiacei su Sangue</t>
  </si>
  <si>
    <t>Paracetamolo</t>
  </si>
  <si>
    <t>Posaconazolo</t>
  </si>
  <si>
    <t>Sirolimus</t>
  </si>
  <si>
    <t>Tacrolimus</t>
  </si>
  <si>
    <t>Teicoplanina</t>
  </si>
  <si>
    <t>Teofillina</t>
  </si>
  <si>
    <t>Topiramato</t>
  </si>
  <si>
    <t>Vancomicina</t>
  </si>
  <si>
    <t>Voriconazolo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</si>
</sst>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h\.mm"/>
  </numFmts>
  <fonts count="11" x14ac:knownFonts="1">
    <font>
      <sz val="11"/>
      <color rgb="FF000000"/>
      <name val="Calibri"/>
      <scheme val="minor"/>
    </font>
    <font>
      <b/>
      <sz val="10"/>
      <color rgb="FF000000"/>
      <name val="Arial"/>
    </font>
    <font>
      <b/>
      <sz val="10"/>
      <color theme="1"/>
      <name val="Arial"/>
    </font>
    <font>
      <b/>
      <sz val="10"/>
      <color rgb="FF4A86E8"/>
      <name val="Arial"/>
    </font>
    <font>
      <sz val="10"/>
      <color rgb="FF000000"/>
      <name val="Arial"/>
    </font>
    <font>
      <sz val="10"/>
      <color rgb="FF4A86E8"/>
      <name val="Arial"/>
    </font>
    <font>
      <sz val="10"/>
      <color theme="1"/>
      <name val="Arial"/>
    </font>
    <font>
      <b/>
      <sz val="11"/>
      <color rgb="FF4A86E8"/>
      <name val="Arial"/>
    </font>
    <font>
      <b/>
      <sz val="11"/>
      <color theme="1"/>
      <name val="Arial"/>
    </font>
    <font>
      <b/>
      <sz val="10"/>
      <color rgb="FF38761D"/>
      <name val="Arial"/>
    </font>
    <font>
      <sz val="10"/>
      <color rgb="FFFF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/>
    <xf numFmtId="3" fontId="4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0" fontId="6" fillId="0" borderId="0" xfId="0" applyFont="1"/>
    <xf numFmtId="3" fontId="7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6" fillId="0" borderId="1" xfId="0" applyFont="1" applyBorder="1"/>
    <xf numFmtId="0" fontId="8" fillId="0" borderId="0" xfId="0" applyFont="1" applyAlignment="1"/>
    <xf numFmtId="0" fontId="9" fillId="0" borderId="0" xfId="0" applyFont="1"/>
    <xf numFmtId="3" fontId="2" fillId="2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/>
    <xf numFmtId="3" fontId="4" fillId="0" borderId="2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wrapText="1"/>
    </xf>
    <xf numFmtId="3" fontId="6" fillId="0" borderId="0" xfId="0" applyNumberFormat="1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982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43" customWidth="1"/>
    <col min="2" max="2" width="11.28515625" customWidth="1"/>
    <col min="3" max="3" width="12.28515625" hidden="1" customWidth="1"/>
    <col min="4" max="4" width="13.85546875" hidden="1" customWidth="1"/>
    <col min="5" max="5" width="17.85546875" customWidth="1"/>
    <col min="6" max="6" width="18.42578125" customWidth="1"/>
    <col min="7" max="20" width="8.7109375" customWidth="1"/>
  </cols>
  <sheetData>
    <row r="1" spans="1:20" ht="38.25" x14ac:dyDescent="0.25">
      <c r="A1" s="10" t="s">
        <v>22</v>
      </c>
      <c r="B1" s="14" t="s">
        <v>21</v>
      </c>
      <c r="C1" s="14" t="s">
        <v>0</v>
      </c>
      <c r="D1" s="14" t="s">
        <v>1</v>
      </c>
      <c r="E1" s="1" t="s">
        <v>20</v>
      </c>
      <c r="F1" s="1" t="s">
        <v>2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3.5" customHeight="1" x14ac:dyDescent="0.25">
      <c r="A2" s="15" t="s">
        <v>23</v>
      </c>
      <c r="B2" s="16" t="s">
        <v>3</v>
      </c>
      <c r="C2" s="16">
        <v>1800</v>
      </c>
      <c r="D2" s="17">
        <v>600</v>
      </c>
      <c r="E2" s="5">
        <f t="shared" ref="E2:E39" si="0">SUM(C2:D2)</f>
        <v>2400</v>
      </c>
      <c r="F2" s="11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13.5" customHeight="1" x14ac:dyDescent="0.25">
      <c r="A3" s="7" t="s">
        <v>24</v>
      </c>
      <c r="B3" s="3"/>
      <c r="C3" s="16">
        <v>100</v>
      </c>
      <c r="D3" s="17">
        <v>50</v>
      </c>
      <c r="E3" s="5">
        <f t="shared" si="0"/>
        <v>150</v>
      </c>
      <c r="F3" s="11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13.5" customHeight="1" x14ac:dyDescent="0.25">
      <c r="A4" s="7" t="s">
        <v>25</v>
      </c>
      <c r="B4" s="3"/>
      <c r="C4" s="16">
        <v>50</v>
      </c>
      <c r="D4" s="17">
        <v>50</v>
      </c>
      <c r="E4" s="5">
        <f t="shared" si="0"/>
        <v>100</v>
      </c>
      <c r="F4" s="11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13.5" customHeight="1" x14ac:dyDescent="0.25">
      <c r="A5" s="7" t="s">
        <v>4</v>
      </c>
      <c r="B5" s="4" t="s">
        <v>3</v>
      </c>
      <c r="C5" s="16">
        <v>3169</v>
      </c>
      <c r="D5" s="17">
        <v>950</v>
      </c>
      <c r="E5" s="5">
        <f t="shared" si="0"/>
        <v>4119</v>
      </c>
      <c r="F5" s="11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13.5" customHeight="1" x14ac:dyDescent="0.25">
      <c r="A6" s="7" t="s">
        <v>5</v>
      </c>
      <c r="B6" s="4" t="s">
        <v>3</v>
      </c>
      <c r="C6" s="16">
        <v>1384</v>
      </c>
      <c r="D6" s="17">
        <v>700</v>
      </c>
      <c r="E6" s="5">
        <f t="shared" si="0"/>
        <v>2084</v>
      </c>
      <c r="F6" s="11"/>
      <c r="G6" s="18"/>
      <c r="H6" s="1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13.5" customHeight="1" x14ac:dyDescent="0.25">
      <c r="A7" s="7" t="s">
        <v>26</v>
      </c>
      <c r="B7" s="4" t="s">
        <v>3</v>
      </c>
      <c r="C7" s="16">
        <v>176</v>
      </c>
      <c r="D7" s="17">
        <v>50</v>
      </c>
      <c r="E7" s="5">
        <f t="shared" si="0"/>
        <v>226</v>
      </c>
      <c r="F7" s="11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13.5" customHeight="1" x14ac:dyDescent="0.25">
      <c r="A8" s="7" t="s">
        <v>27</v>
      </c>
      <c r="B8" s="4" t="s">
        <v>3</v>
      </c>
      <c r="C8" s="16">
        <v>400</v>
      </c>
      <c r="D8" s="17">
        <v>150</v>
      </c>
      <c r="E8" s="5">
        <f t="shared" si="0"/>
        <v>550</v>
      </c>
      <c r="F8" s="11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13.5" customHeight="1" x14ac:dyDescent="0.25">
      <c r="A9" s="7" t="s">
        <v>6</v>
      </c>
      <c r="B9" s="4" t="s">
        <v>3</v>
      </c>
      <c r="C9" s="16">
        <v>1100</v>
      </c>
      <c r="D9" s="17">
        <v>600</v>
      </c>
      <c r="E9" s="5">
        <f t="shared" si="0"/>
        <v>1700</v>
      </c>
      <c r="F9" s="11"/>
      <c r="G9" s="18"/>
      <c r="H9" s="1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3.5" customHeight="1" x14ac:dyDescent="0.25">
      <c r="A10" s="7" t="s">
        <v>28</v>
      </c>
      <c r="B10" s="3"/>
      <c r="C10" s="16">
        <v>50</v>
      </c>
      <c r="D10" s="17">
        <v>50</v>
      </c>
      <c r="E10" s="5">
        <f t="shared" si="0"/>
        <v>100</v>
      </c>
      <c r="F10" s="1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3.5" customHeight="1" x14ac:dyDescent="0.25">
      <c r="A11" s="7" t="s">
        <v>7</v>
      </c>
      <c r="B11" s="4" t="s">
        <v>3</v>
      </c>
      <c r="C11" s="16">
        <v>466</v>
      </c>
      <c r="D11" s="17">
        <v>485</v>
      </c>
      <c r="E11" s="5">
        <f t="shared" si="0"/>
        <v>951</v>
      </c>
      <c r="F11" s="11"/>
      <c r="G11" s="18"/>
      <c r="H11" s="1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13.5" customHeight="1" x14ac:dyDescent="0.25">
      <c r="A12" s="7" t="s">
        <v>8</v>
      </c>
      <c r="B12" s="4" t="s">
        <v>3</v>
      </c>
      <c r="C12" s="16">
        <v>696</v>
      </c>
      <c r="D12" s="17">
        <v>700</v>
      </c>
      <c r="E12" s="5">
        <f t="shared" si="0"/>
        <v>1396</v>
      </c>
      <c r="F12" s="1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13.5" customHeight="1" x14ac:dyDescent="0.25">
      <c r="A13" s="7" t="s">
        <v>29</v>
      </c>
      <c r="B13" s="4" t="s">
        <v>3</v>
      </c>
      <c r="C13" s="16">
        <v>400</v>
      </c>
      <c r="D13" s="17">
        <v>150</v>
      </c>
      <c r="E13" s="5">
        <f t="shared" si="0"/>
        <v>550</v>
      </c>
      <c r="F13" s="11"/>
      <c r="G13" s="19"/>
      <c r="H13" s="20"/>
      <c r="I13" s="19"/>
      <c r="J13" s="19"/>
      <c r="K13" s="20"/>
      <c r="L13" s="20"/>
      <c r="M13" s="19"/>
      <c r="N13" s="8"/>
      <c r="O13" s="8"/>
      <c r="P13" s="8"/>
      <c r="Q13" s="8"/>
      <c r="R13" s="8"/>
      <c r="S13" s="8"/>
      <c r="T13" s="8"/>
    </row>
    <row r="14" spans="1:20" ht="13.5" customHeight="1" x14ac:dyDescent="0.25">
      <c r="A14" s="7" t="s">
        <v>9</v>
      </c>
      <c r="B14" s="4" t="s">
        <v>3</v>
      </c>
      <c r="C14" s="16">
        <v>1600</v>
      </c>
      <c r="D14" s="17">
        <v>600</v>
      </c>
      <c r="E14" s="5">
        <f t="shared" si="0"/>
        <v>2200</v>
      </c>
      <c r="F14" s="11"/>
      <c r="G14" s="18"/>
      <c r="H14" s="1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13.5" customHeight="1" x14ac:dyDescent="0.25">
      <c r="A15" s="7" t="s">
        <v>10</v>
      </c>
      <c r="B15" s="4" t="s">
        <v>3</v>
      </c>
      <c r="C15" s="16">
        <v>713</v>
      </c>
      <c r="D15" s="17">
        <v>408</v>
      </c>
      <c r="E15" s="5">
        <f t="shared" si="0"/>
        <v>1121</v>
      </c>
      <c r="F15" s="11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3.5" customHeight="1" x14ac:dyDescent="0.25">
      <c r="A16" s="7" t="s">
        <v>30</v>
      </c>
      <c r="B16" s="4" t="s">
        <v>3</v>
      </c>
      <c r="C16" s="16">
        <v>400</v>
      </c>
      <c r="D16" s="17">
        <v>150</v>
      </c>
      <c r="E16" s="5">
        <f t="shared" si="0"/>
        <v>550</v>
      </c>
      <c r="F16" s="11"/>
      <c r="G16" s="20"/>
      <c r="H16" s="20"/>
      <c r="I16" s="19"/>
      <c r="J16" s="19"/>
      <c r="K16" s="20"/>
      <c r="L16" s="20"/>
      <c r="M16" s="20"/>
      <c r="N16" s="8"/>
      <c r="O16" s="8"/>
      <c r="P16" s="8"/>
      <c r="Q16" s="8"/>
      <c r="R16" s="8"/>
      <c r="S16" s="8"/>
      <c r="T16" s="8"/>
    </row>
    <row r="17" spans="1:20" ht="13.5" customHeight="1" x14ac:dyDescent="0.25">
      <c r="A17" s="7" t="s">
        <v>11</v>
      </c>
      <c r="B17" s="4" t="s">
        <v>3</v>
      </c>
      <c r="C17" s="16">
        <v>1700</v>
      </c>
      <c r="D17" s="17">
        <v>600</v>
      </c>
      <c r="E17" s="5">
        <f t="shared" si="0"/>
        <v>2300</v>
      </c>
      <c r="F17" s="11"/>
      <c r="G17" s="18"/>
      <c r="H17" s="1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13.5" customHeight="1" x14ac:dyDescent="0.25">
      <c r="A18" s="7" t="s">
        <v>31</v>
      </c>
      <c r="B18" s="4"/>
      <c r="C18" s="16">
        <v>20</v>
      </c>
      <c r="D18" s="17">
        <v>10</v>
      </c>
      <c r="E18" s="5">
        <f t="shared" si="0"/>
        <v>30</v>
      </c>
      <c r="F18" s="11"/>
      <c r="G18" s="18"/>
      <c r="H18" s="1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13.5" customHeight="1" x14ac:dyDescent="0.25">
      <c r="A19" s="7" t="s">
        <v>32</v>
      </c>
      <c r="B19" s="4" t="s">
        <v>3</v>
      </c>
      <c r="C19" s="16">
        <v>849</v>
      </c>
      <c r="D19" s="17">
        <v>127</v>
      </c>
      <c r="E19" s="5">
        <f t="shared" si="0"/>
        <v>976</v>
      </c>
      <c r="F19" s="11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3.5" customHeight="1" x14ac:dyDescent="0.25">
      <c r="A20" s="7" t="s">
        <v>13</v>
      </c>
      <c r="B20" s="4" t="s">
        <v>3</v>
      </c>
      <c r="C20" s="16">
        <v>160</v>
      </c>
      <c r="D20" s="17">
        <v>100</v>
      </c>
      <c r="E20" s="5">
        <f t="shared" si="0"/>
        <v>260</v>
      </c>
      <c r="F20" s="11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3.5" customHeight="1" x14ac:dyDescent="0.25">
      <c r="A21" s="7" t="s">
        <v>33</v>
      </c>
      <c r="B21" s="4" t="s">
        <v>3</v>
      </c>
      <c r="C21" s="16">
        <v>661</v>
      </c>
      <c r="D21" s="17">
        <v>343</v>
      </c>
      <c r="E21" s="5">
        <f t="shared" si="0"/>
        <v>1004</v>
      </c>
      <c r="F21" s="11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3.5" customHeight="1" x14ac:dyDescent="0.25">
      <c r="A22" s="7" t="s">
        <v>34</v>
      </c>
      <c r="B22" s="3"/>
      <c r="C22" s="16">
        <v>100</v>
      </c>
      <c r="D22" s="17">
        <v>50</v>
      </c>
      <c r="E22" s="5">
        <f t="shared" si="0"/>
        <v>150</v>
      </c>
      <c r="F22" s="11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3.5" customHeight="1" x14ac:dyDescent="0.25">
      <c r="A23" s="7" t="s">
        <v>14</v>
      </c>
      <c r="B23" s="4"/>
      <c r="C23" s="16">
        <v>1069</v>
      </c>
      <c r="D23" s="17">
        <v>0</v>
      </c>
      <c r="E23" s="5">
        <f t="shared" si="0"/>
        <v>1069</v>
      </c>
      <c r="F23" s="11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3.5" customHeight="1" x14ac:dyDescent="0.25">
      <c r="A24" s="7" t="s">
        <v>15</v>
      </c>
      <c r="B24" s="4" t="s">
        <v>3</v>
      </c>
      <c r="C24" s="16">
        <v>610</v>
      </c>
      <c r="D24" s="17">
        <v>600</v>
      </c>
      <c r="E24" s="5">
        <f t="shared" si="0"/>
        <v>1210</v>
      </c>
      <c r="F24" s="11"/>
      <c r="G24" s="18"/>
      <c r="H24" s="1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13.5" customHeight="1" x14ac:dyDescent="0.25">
      <c r="A25" s="7" t="s">
        <v>35</v>
      </c>
      <c r="B25" s="4" t="s">
        <v>3</v>
      </c>
      <c r="C25" s="16">
        <v>400</v>
      </c>
      <c r="D25" s="17">
        <v>150</v>
      </c>
      <c r="E25" s="5">
        <f t="shared" si="0"/>
        <v>550</v>
      </c>
      <c r="F25" s="11"/>
      <c r="G25" s="20"/>
      <c r="H25" s="19"/>
      <c r="I25" s="19"/>
      <c r="J25" s="19"/>
      <c r="K25" s="19"/>
      <c r="L25" s="19"/>
      <c r="M25" s="19"/>
      <c r="N25" s="8"/>
      <c r="O25" s="8"/>
      <c r="P25" s="8"/>
      <c r="Q25" s="8"/>
      <c r="R25" s="8"/>
      <c r="S25" s="8"/>
      <c r="T25" s="8"/>
    </row>
    <row r="26" spans="1:20" ht="13.5" customHeight="1" x14ac:dyDescent="0.25">
      <c r="A26" s="7" t="s">
        <v>16</v>
      </c>
      <c r="B26" s="4" t="s">
        <v>3</v>
      </c>
      <c r="C26" s="16">
        <v>1400</v>
      </c>
      <c r="D26" s="17">
        <v>600</v>
      </c>
      <c r="E26" s="5">
        <f t="shared" si="0"/>
        <v>2000</v>
      </c>
      <c r="F26" s="11"/>
      <c r="G26" s="18"/>
      <c r="H26" s="1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13.5" customHeight="1" x14ac:dyDescent="0.25">
      <c r="A27" s="7" t="s">
        <v>36</v>
      </c>
      <c r="B27" s="3"/>
      <c r="C27" s="16">
        <v>291</v>
      </c>
      <c r="D27" s="17">
        <v>50</v>
      </c>
      <c r="E27" s="5">
        <f t="shared" si="0"/>
        <v>341</v>
      </c>
      <c r="F27" s="11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13.5" customHeight="1" x14ac:dyDescent="0.25">
      <c r="A28" s="7" t="s">
        <v>37</v>
      </c>
      <c r="B28" s="4" t="s">
        <v>3</v>
      </c>
      <c r="C28" s="16">
        <v>400</v>
      </c>
      <c r="D28" s="17">
        <v>150</v>
      </c>
      <c r="E28" s="5">
        <f t="shared" si="0"/>
        <v>550</v>
      </c>
      <c r="F28" s="11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13.5" customHeight="1" x14ac:dyDescent="0.25">
      <c r="A29" s="7" t="s">
        <v>17</v>
      </c>
      <c r="B29" s="4" t="s">
        <v>3</v>
      </c>
      <c r="C29" s="16">
        <v>1600</v>
      </c>
      <c r="D29" s="17">
        <v>600</v>
      </c>
      <c r="E29" s="5">
        <f t="shared" si="0"/>
        <v>2200</v>
      </c>
      <c r="F29" s="11"/>
      <c r="G29" s="18"/>
      <c r="H29" s="1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13.5" customHeight="1" x14ac:dyDescent="0.25">
      <c r="A30" s="7" t="s">
        <v>38</v>
      </c>
      <c r="B30" s="4"/>
      <c r="C30" s="16">
        <v>50</v>
      </c>
      <c r="D30" s="17">
        <v>50</v>
      </c>
      <c r="E30" s="5">
        <f t="shared" si="0"/>
        <v>100</v>
      </c>
      <c r="F30" s="11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13.5" customHeight="1" x14ac:dyDescent="0.25">
      <c r="A31" s="7" t="s">
        <v>39</v>
      </c>
      <c r="B31" s="3"/>
      <c r="C31" s="16">
        <v>200</v>
      </c>
      <c r="D31" s="17">
        <v>100</v>
      </c>
      <c r="E31" s="5">
        <f t="shared" si="0"/>
        <v>300</v>
      </c>
      <c r="F31" s="11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13.5" customHeight="1" x14ac:dyDescent="0.25">
      <c r="A32" s="7" t="s">
        <v>40</v>
      </c>
      <c r="B32" s="3"/>
      <c r="C32" s="16">
        <v>178</v>
      </c>
      <c r="D32" s="17">
        <v>100</v>
      </c>
      <c r="E32" s="5">
        <f t="shared" si="0"/>
        <v>278</v>
      </c>
      <c r="F32" s="11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13.5" customHeight="1" x14ac:dyDescent="0.25">
      <c r="A33" s="7" t="s">
        <v>41</v>
      </c>
      <c r="B33" s="4" t="s">
        <v>3</v>
      </c>
      <c r="C33" s="16">
        <v>2863</v>
      </c>
      <c r="D33" s="17">
        <v>400</v>
      </c>
      <c r="E33" s="5">
        <f t="shared" si="0"/>
        <v>3263</v>
      </c>
      <c r="F33" s="11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13.5" customHeight="1" x14ac:dyDescent="0.25">
      <c r="A34" s="7" t="s">
        <v>42</v>
      </c>
      <c r="B34" s="4" t="s">
        <v>3</v>
      </c>
      <c r="C34" s="16">
        <v>645</v>
      </c>
      <c r="D34" s="17">
        <v>52</v>
      </c>
      <c r="E34" s="5">
        <f t="shared" si="0"/>
        <v>697</v>
      </c>
      <c r="F34" s="11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13.5" customHeight="1" x14ac:dyDescent="0.25">
      <c r="A35" s="7" t="s">
        <v>43</v>
      </c>
      <c r="B35" s="4"/>
      <c r="C35" s="4">
        <v>103</v>
      </c>
      <c r="D35" s="6">
        <v>112</v>
      </c>
      <c r="E35" s="5">
        <f t="shared" si="0"/>
        <v>215</v>
      </c>
      <c r="F35" s="11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13.5" customHeight="1" x14ac:dyDescent="0.25">
      <c r="A36" s="7" t="s">
        <v>44</v>
      </c>
      <c r="B36" s="3"/>
      <c r="C36" s="4">
        <v>283</v>
      </c>
      <c r="D36" s="6">
        <v>58</v>
      </c>
      <c r="E36" s="5">
        <f t="shared" si="0"/>
        <v>341</v>
      </c>
      <c r="F36" s="11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13.5" customHeight="1" x14ac:dyDescent="0.25">
      <c r="A37" s="7" t="s">
        <v>45</v>
      </c>
      <c r="B37" s="4" t="s">
        <v>3</v>
      </c>
      <c r="C37" s="4">
        <v>587</v>
      </c>
      <c r="D37" s="6">
        <v>300</v>
      </c>
      <c r="E37" s="5">
        <f t="shared" si="0"/>
        <v>887</v>
      </c>
      <c r="F37" s="11"/>
      <c r="G37" s="18"/>
      <c r="H37" s="1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13.5" customHeight="1" x14ac:dyDescent="0.25">
      <c r="A38" s="7" t="s">
        <v>46</v>
      </c>
      <c r="B38" s="3"/>
      <c r="C38" s="4">
        <v>300</v>
      </c>
      <c r="D38" s="6">
        <v>100</v>
      </c>
      <c r="E38" s="5">
        <f t="shared" si="0"/>
        <v>400</v>
      </c>
      <c r="F38" s="11"/>
      <c r="G38" s="18"/>
      <c r="H38" s="21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3.5" customHeight="1" x14ac:dyDescent="0.25">
      <c r="A39" s="2" t="s">
        <v>12</v>
      </c>
      <c r="B39" s="4" t="s">
        <v>3</v>
      </c>
      <c r="C39" s="4">
        <v>719</v>
      </c>
      <c r="D39" s="6">
        <v>336</v>
      </c>
      <c r="E39" s="5">
        <f t="shared" si="0"/>
        <v>1055</v>
      </c>
      <c r="F39" s="11"/>
      <c r="G39" s="18"/>
      <c r="H39" s="21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3.5" customHeight="1" x14ac:dyDescent="0.25">
      <c r="A40" s="22"/>
      <c r="B40" s="23"/>
      <c r="C40" s="23"/>
      <c r="D40" s="8"/>
      <c r="E40" s="9">
        <f>SUM(E2:E39)</f>
        <v>38373</v>
      </c>
      <c r="F40" s="11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3.5" customHeight="1" x14ac:dyDescent="0.25">
      <c r="A41" s="13"/>
      <c r="B41" s="19"/>
      <c r="C41" s="19"/>
      <c r="D41" s="19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3.5" customHeight="1" x14ac:dyDescent="0.25">
      <c r="A42" s="12" t="s">
        <v>18</v>
      </c>
      <c r="B42" s="20"/>
      <c r="C42" s="20"/>
      <c r="D42" s="19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3.5" customHeight="1" x14ac:dyDescent="0.25">
      <c r="A43" s="12" t="s">
        <v>19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13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3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13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13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13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13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13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13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13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13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13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3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3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3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3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3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3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3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3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3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3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3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13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3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3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13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13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13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3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13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3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13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13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13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13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13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13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13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13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13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13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13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13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13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13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3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13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13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13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13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13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13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13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3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13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3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13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3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13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13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13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13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13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13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13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13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3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3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13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13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13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13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13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13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13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13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13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13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13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13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13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13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13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13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13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13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13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13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13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13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13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13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13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13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13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13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13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13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13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13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13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13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13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13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13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13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13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13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13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13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13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13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13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13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13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13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13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13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13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13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13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13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13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13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13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13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13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13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13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13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13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13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13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13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13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13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13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13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13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13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13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13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13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13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13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13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13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13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13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13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13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13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13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13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13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13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13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13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13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13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13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13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13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13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13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13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13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13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13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13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13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13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13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13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13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13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13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13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13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13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13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13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13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13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13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13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13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13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13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13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13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13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13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13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13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13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13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13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13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13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13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13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13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13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13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13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13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13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13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13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13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13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13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13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13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13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13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13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13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13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13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13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13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13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13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13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13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13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13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13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13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13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13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13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13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13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13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13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13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13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13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13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13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13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13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13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13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13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13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13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13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13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13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13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13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13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13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13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13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13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13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13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13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13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13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13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13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13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13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13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13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13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13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13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13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13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13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13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13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13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13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13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13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13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13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13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13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13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13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13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13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13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13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13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13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13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13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13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13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13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13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13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13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13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13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13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13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13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13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13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13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13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13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13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13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13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13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13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13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13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13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13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13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13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13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13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13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13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13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13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13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13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13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13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13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13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13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13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13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13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13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13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13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13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13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13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13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13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13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13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13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13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13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13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13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13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13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13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13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13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13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13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13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13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13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13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13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13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13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13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13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13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13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13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13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13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13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13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13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13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13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13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13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13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13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13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13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13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13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13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13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13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13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13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13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13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13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13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13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13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13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13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13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13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13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13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13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13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13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13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13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3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13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13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13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13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13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13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13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13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13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13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13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13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13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13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13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13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13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13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13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13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13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13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13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13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13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13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13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13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13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13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13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13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13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13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13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13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13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13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13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13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13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13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13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13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13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13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13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13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13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13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13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13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13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13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13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13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13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13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13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13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13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13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13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13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13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13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13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13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13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13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13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13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13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13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13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13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13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13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13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13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13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13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13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13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13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13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13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13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13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13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13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13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13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13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13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13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13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13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13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13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13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13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13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13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13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13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13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13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13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13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13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13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13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13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13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13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13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13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13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13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13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13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13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13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13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13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13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13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13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13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13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13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13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13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13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13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13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13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13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13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13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13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13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13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13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13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13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13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13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13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13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13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13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13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13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13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13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13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13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13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13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13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13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13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13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13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13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13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13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13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13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13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13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13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13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13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13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13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13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13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13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13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13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13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13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13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13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13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13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13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13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13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13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13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13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13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13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13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13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13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13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13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13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13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13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13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13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13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13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13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13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13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13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13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13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13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13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13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13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13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13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13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13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13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13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13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13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13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13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13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13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13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13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13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13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13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13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13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13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13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13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13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13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13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13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13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13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13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13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13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13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13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13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13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13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13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13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13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13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13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13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13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13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13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13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13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13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13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13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13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13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13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13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13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13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13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13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13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13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13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13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13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13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13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13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13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13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13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13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13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13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13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13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13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13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13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13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13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13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13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13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13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13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13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13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13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13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13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13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13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13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13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13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13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13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13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13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13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13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13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13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13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13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13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13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13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13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13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13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13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13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13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13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13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13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13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13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13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13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13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13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13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13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13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13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13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13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13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13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13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13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13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13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13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13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13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13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13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13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13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13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13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13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13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13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13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13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13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13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13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13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13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13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13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13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13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13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13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13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13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13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13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13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13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13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13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13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13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13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13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13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13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13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13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13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13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13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13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13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13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13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13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13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13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13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13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13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13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13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13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13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13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13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13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13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13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13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13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13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13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13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13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13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13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13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13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13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13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13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13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13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13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13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13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13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13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13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13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13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13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13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13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13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13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13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13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13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13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13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13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13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13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13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13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13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13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13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13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13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13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13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13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13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13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13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13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13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13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13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13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13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13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13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13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13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13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13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13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13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13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13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13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13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13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13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13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13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13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13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13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13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13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13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13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13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13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13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13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13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13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13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13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13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13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13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13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13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13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13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13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13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13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13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13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13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13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13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13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13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13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13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13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13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13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13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13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13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</sheetData>
  <pageMargins left="0.7" right="0.7" top="0.75" bottom="0.75" header="0" footer="0"/>
  <pageSetup paperSize="9" fitToHeight="0" orientation="portrait"/>
  <headerFooter>
    <oddHeader>&amp;C</oddHeader>
    <oddFooter>&amp;CPagina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Fagotti</dc:creator>
  <cp:lastModifiedBy>Marco Fagotti</cp:lastModifiedBy>
  <dcterms:created xsi:type="dcterms:W3CDTF">2023-12-13T09:03:09Z</dcterms:created>
  <dcterms:modified xsi:type="dcterms:W3CDTF">2023-12-13T09:03:21Z</dcterms:modified>
</cp:coreProperties>
</file>